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ARXIU ELECTRONIC CAD\HUB\G0600\G2000\G2032 - SUBMINISTRAMENTS\G2033 (Oberts)\1101360076 Cadires laboratori\Esborrany\SOBRES\SOBRE unic\OFERTA ECONOMICA\"/>
    </mc:Choice>
  </mc:AlternateContent>
  <bookViews>
    <workbookView xWindow="0" yWindow="0" windowWidth="25800" windowHeight="12300"/>
  </bookViews>
  <sheets>
    <sheet name="OF_ECONOMICA_LOT 1" sheetId="1" r:id="rId1"/>
  </sheets>
  <definedNames>
    <definedName name="_xlnm.Print_Area" localSheetId="0">'OF_ECONOMICA_LOT 1'!$A$1:$J$21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8" i="1" l="1"/>
  <c r="J18" i="1" s="1"/>
  <c r="I17" i="1"/>
  <c r="J17" i="1" s="1"/>
  <c r="H16" i="1"/>
  <c r="I16" i="1"/>
  <c r="J16" i="1" s="1"/>
  <c r="I15" i="1"/>
  <c r="J15" i="1" s="1"/>
  <c r="H18" i="1"/>
  <c r="F15" i="1"/>
  <c r="H15" i="1"/>
  <c r="H17" i="1" l="1"/>
  <c r="J19" i="1"/>
  <c r="I19" i="1"/>
  <c r="F18" i="1" l="1"/>
  <c r="F17" i="1"/>
  <c r="F16" i="1"/>
</calcChain>
</file>

<file path=xl/sharedStrings.xml><?xml version="1.0" encoding="utf-8"?>
<sst xmlns="http://schemas.openxmlformats.org/spreadsheetml/2006/main" count="20" uniqueCount="18">
  <si>
    <t>LOT 1 CADIRES DE LABORATORI</t>
  </si>
  <si>
    <r>
      <t>NÚMERO EXPEDIENT:</t>
    </r>
    <r>
      <rPr>
        <sz val="11"/>
        <color theme="1"/>
        <rFont val="Calibri"/>
        <family val="2"/>
        <scheme val="minor"/>
      </rPr>
      <t xml:space="preserve"> CS/AH02/1101360076/23/PSS</t>
    </r>
  </si>
  <si>
    <r>
      <t>OBJECTE:</t>
    </r>
    <r>
      <rPr>
        <sz val="11"/>
        <color theme="1"/>
        <rFont val="Calibri"/>
        <family val="2"/>
        <scheme val="minor"/>
      </rPr>
      <t xml:space="preserve"> Subministrament de cadires i tamborets per a laboratori per a cobir l'obertura del Laboratori clínic Terriotrial </t>
    </r>
  </si>
  <si>
    <t>EMPRESA</t>
  </si>
  <si>
    <t>NIF</t>
  </si>
  <si>
    <t>Cadira ergonòmica giratòria, dissipativa, amb respatller i rodes, pistó baix. Amb rodes dobles toves</t>
  </si>
  <si>
    <t>Cadira ergonòmica giratòria, amb respatller i rodes (1 roda dissipativa) i pistó baix. Amb rodes dobles toves</t>
  </si>
  <si>
    <t>Cadira ergonòmica giratòria, dissipativa, amb respatller i rodes, pistó alt. Amb rodes dobles toves</t>
  </si>
  <si>
    <t>Cadira ergonòmica giratòria, amb respatller i rodes (1 roda dissipativa) i pistó alt. Amb rodes dobles toves</t>
  </si>
  <si>
    <t>CODI SAP</t>
  </si>
  <si>
    <t>QTT</t>
  </si>
  <si>
    <t>PREU UNTIARI MAXIM S/IVA</t>
  </si>
  <si>
    <t>PREU UNTIARI MAXIM A/IVA</t>
  </si>
  <si>
    <t>DESCRIPCIÓ</t>
  </si>
  <si>
    <t>OFERTA PREU UNTIARI S/IVA</t>
  </si>
  <si>
    <t>IMPORT TOTAL LOT 1</t>
  </si>
  <si>
    <t>IMPORT TOTAL S /IVA</t>
  </si>
  <si>
    <t>* EMPLENAR CAMPS  EN COLOR GROC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</si>
</sst>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1"/>
      <color rgb="FF000000"/>
      <name val="Calibri"/>
      <family val="2"/>
      <scheme val="minor"/>
    </font>
    <font>
      <sz val="12"/>
      <color theme="1"/>
      <name val="Calibri Light"/>
      <family val="2"/>
      <scheme val="major"/>
    </font>
    <font>
      <sz val="12"/>
      <color rgb="FF000000"/>
      <name val="Calibri Light"/>
      <family val="2"/>
      <scheme val="major"/>
    </font>
    <font>
      <b/>
      <sz val="10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99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rgb="FFC0C0C0"/>
      </bottom>
      <diagonal/>
    </border>
    <border>
      <left/>
      <right/>
      <top style="medium">
        <color indexed="64"/>
      </top>
      <bottom style="thin">
        <color rgb="FFC0C0C0"/>
      </bottom>
      <diagonal/>
    </border>
    <border>
      <left/>
      <right style="medium">
        <color indexed="64"/>
      </right>
      <top style="medium">
        <color indexed="64"/>
      </top>
      <bottom style="thin">
        <color rgb="FFC0C0C0"/>
      </bottom>
      <diagonal/>
    </border>
    <border>
      <left style="medium">
        <color indexed="64"/>
      </left>
      <right/>
      <top style="thin">
        <color rgb="FFC0C0C0"/>
      </top>
      <bottom style="medium">
        <color indexed="64"/>
      </bottom>
      <diagonal/>
    </border>
    <border>
      <left/>
      <right/>
      <top style="thin">
        <color rgb="FFC0C0C0"/>
      </top>
      <bottom style="medium">
        <color indexed="64"/>
      </bottom>
      <diagonal/>
    </border>
    <border>
      <left/>
      <right style="medium">
        <color indexed="64"/>
      </right>
      <top style="thin">
        <color rgb="FFC0C0C0"/>
      </top>
      <bottom style="medium">
        <color indexed="64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/>
      <right/>
      <top style="hair">
        <color auto="1"/>
      </top>
      <bottom style="medium">
        <color auto="1"/>
      </bottom>
      <diagonal/>
    </border>
    <border>
      <left/>
      <right style="hair">
        <color auto="1"/>
      </right>
      <top style="hair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3" borderId="0" xfId="0" applyFill="1"/>
    <xf numFmtId="0" fontId="0" fillId="3" borderId="0" xfId="0" applyFill="1" applyAlignment="1">
      <alignment horizontal="center"/>
    </xf>
    <xf numFmtId="0" fontId="0" fillId="3" borderId="0" xfId="0" applyFill="1" applyAlignment="1">
      <alignment vertical="center" wrapText="1"/>
    </xf>
    <xf numFmtId="0" fontId="2" fillId="3" borderId="0" xfId="0" applyFont="1" applyFill="1"/>
    <xf numFmtId="0" fontId="4" fillId="0" borderId="1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right" vertical="center" wrapText="1"/>
    </xf>
    <xf numFmtId="0" fontId="7" fillId="0" borderId="11" xfId="0" applyFont="1" applyBorder="1" applyAlignment="1">
      <alignment vertical="center" wrapText="1"/>
    </xf>
    <xf numFmtId="0" fontId="6" fillId="0" borderId="11" xfId="0" applyFont="1" applyBorder="1" applyAlignment="1">
      <alignment horizontal="center" vertical="center" wrapText="1"/>
    </xf>
    <xf numFmtId="164" fontId="6" fillId="0" borderId="11" xfId="0" applyNumberFormat="1" applyFont="1" applyBorder="1" applyAlignment="1">
      <alignment vertical="center" wrapText="1"/>
    </xf>
    <xf numFmtId="0" fontId="6" fillId="0" borderId="10" xfId="0" applyFont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4" fontId="9" fillId="4" borderId="12" xfId="0" applyNumberFormat="1" applyFont="1" applyFill="1" applyBorder="1" applyAlignment="1">
      <alignment vertical="center" wrapText="1"/>
    </xf>
    <xf numFmtId="164" fontId="6" fillId="5" borderId="11" xfId="0" applyNumberFormat="1" applyFont="1" applyFill="1" applyBorder="1" applyAlignment="1">
      <alignment vertical="center" wrapText="1"/>
    </xf>
    <xf numFmtId="164" fontId="0" fillId="6" borderId="11" xfId="0" applyNumberFormat="1" applyFill="1" applyBorder="1" applyAlignment="1" applyProtection="1">
      <alignment vertical="center" wrapText="1"/>
      <protection locked="0"/>
    </xf>
    <xf numFmtId="0" fontId="5" fillId="6" borderId="2" xfId="0" applyFont="1" applyFill="1" applyBorder="1" applyAlignment="1" applyProtection="1">
      <alignment horizontal="left" vertical="center" wrapText="1"/>
      <protection locked="0"/>
    </xf>
    <xf numFmtId="0" fontId="5" fillId="6" borderId="3" xfId="0" applyFont="1" applyFill="1" applyBorder="1" applyAlignment="1" applyProtection="1">
      <alignment horizontal="left" vertical="center" wrapText="1"/>
      <protection locked="0"/>
    </xf>
    <xf numFmtId="0" fontId="5" fillId="6" borderId="5" xfId="0" applyFont="1" applyFill="1" applyBorder="1" applyAlignment="1" applyProtection="1">
      <alignment horizontal="left" vertical="center" wrapText="1"/>
      <protection locked="0"/>
    </xf>
    <xf numFmtId="0" fontId="5" fillId="6" borderId="6" xfId="0" applyFont="1" applyFill="1" applyBorder="1" applyAlignment="1" applyProtection="1">
      <alignment horizontal="left" vertical="center" wrapText="1"/>
      <protection locked="0"/>
    </xf>
    <xf numFmtId="0" fontId="3" fillId="2" borderId="0" xfId="0" applyFont="1" applyFill="1" applyAlignment="1">
      <alignment horizontal="left" vertical="center" wrapText="1"/>
    </xf>
    <xf numFmtId="0" fontId="10" fillId="4" borderId="13" xfId="0" applyFont="1" applyFill="1" applyBorder="1" applyAlignment="1">
      <alignment horizontal="center" vertical="center" wrapText="1"/>
    </xf>
    <xf numFmtId="0" fontId="10" fillId="4" borderId="14" xfId="0" applyFont="1" applyFill="1" applyBorder="1" applyAlignment="1">
      <alignment horizontal="center" vertical="center" wrapText="1"/>
    </xf>
    <xf numFmtId="0" fontId="10" fillId="4" borderId="1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333375</xdr:rowOff>
    </xdr:from>
    <xdr:to>
      <xdr:col>2</xdr:col>
      <xdr:colOff>990600</xdr:colOff>
      <xdr:row>0</xdr:row>
      <xdr:rowOff>857250</xdr:rowOff>
    </xdr:to>
    <xdr:pic>
      <xdr:nvPicPr>
        <xdr:cNvPr id="2" name="image1.png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0" y="333375"/>
          <a:ext cx="2495550" cy="523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9"/>
  <sheetViews>
    <sheetView tabSelected="1" zoomScaleNormal="100" workbookViewId="0">
      <selection activeCell="L10" sqref="L10"/>
    </sheetView>
  </sheetViews>
  <sheetFormatPr baseColWidth="10" defaultRowHeight="15" x14ac:dyDescent="0.25"/>
  <cols>
    <col min="2" max="2" width="22.5703125" customWidth="1"/>
    <col min="3" max="3" width="55.140625" customWidth="1"/>
    <col min="4" max="4" width="4.42578125" bestFit="1" customWidth="1"/>
    <col min="5" max="5" width="13.5703125" bestFit="1" customWidth="1"/>
    <col min="6" max="6" width="14.85546875" customWidth="1"/>
    <col min="7" max="7" width="16.28515625" customWidth="1"/>
    <col min="8" max="8" width="15.140625" customWidth="1"/>
    <col min="9" max="9" width="16" customWidth="1"/>
    <col min="10" max="10" width="17.140625" customWidth="1"/>
  </cols>
  <sheetData>
    <row r="1" spans="2:10" ht="102" customHeight="1" x14ac:dyDescent="0.25"/>
    <row r="2" spans="2:10" ht="56.25" customHeight="1" x14ac:dyDescent="0.25">
      <c r="B2" s="22" t="s">
        <v>0</v>
      </c>
      <c r="C2" s="22"/>
      <c r="D2" s="22"/>
      <c r="E2" s="22"/>
      <c r="F2" s="22"/>
      <c r="G2" s="22"/>
      <c r="H2" s="22"/>
      <c r="I2" s="22"/>
      <c r="J2" s="22"/>
    </row>
    <row r="3" spans="2:10" x14ac:dyDescent="0.25">
      <c r="B3" s="1"/>
      <c r="C3" s="2"/>
      <c r="D3" s="3"/>
      <c r="E3" s="1"/>
    </row>
    <row r="4" spans="2:10" x14ac:dyDescent="0.25">
      <c r="B4" s="4" t="s">
        <v>1</v>
      </c>
      <c r="C4" s="2"/>
      <c r="D4" s="3"/>
      <c r="E4" s="1"/>
    </row>
    <row r="5" spans="2:10" x14ac:dyDescent="0.25">
      <c r="B5" s="4" t="s">
        <v>2</v>
      </c>
      <c r="C5" s="2"/>
      <c r="D5" s="3"/>
      <c r="E5" s="1"/>
    </row>
    <row r="7" spans="2:10" x14ac:dyDescent="0.25">
      <c r="B7" t="s">
        <v>17</v>
      </c>
    </row>
    <row r="8" spans="2:10" ht="15.75" thickBot="1" x14ac:dyDescent="0.3"/>
    <row r="9" spans="2:10" ht="19.5" customHeight="1" x14ac:dyDescent="0.25">
      <c r="B9" s="5" t="s">
        <v>3</v>
      </c>
      <c r="C9" s="18"/>
      <c r="D9" s="18"/>
      <c r="E9" s="19"/>
    </row>
    <row r="10" spans="2:10" ht="19.5" customHeight="1" thickBot="1" x14ac:dyDescent="0.3">
      <c r="B10" s="6" t="s">
        <v>4</v>
      </c>
      <c r="C10" s="20"/>
      <c r="D10" s="20"/>
      <c r="E10" s="21"/>
    </row>
    <row r="11" spans="2:10" x14ac:dyDescent="0.25">
      <c r="B11" s="7"/>
    </row>
    <row r="12" spans="2:10" x14ac:dyDescent="0.25">
      <c r="B12" s="7"/>
    </row>
    <row r="13" spans="2:10" ht="15.75" thickBot="1" x14ac:dyDescent="0.3">
      <c r="B13" s="7"/>
    </row>
    <row r="14" spans="2:10" ht="30" x14ac:dyDescent="0.25">
      <c r="B14" s="12" t="s">
        <v>9</v>
      </c>
      <c r="C14" s="13" t="s">
        <v>13</v>
      </c>
      <c r="D14" s="13" t="s">
        <v>10</v>
      </c>
      <c r="E14" s="13" t="s">
        <v>11</v>
      </c>
      <c r="F14" s="13" t="s">
        <v>12</v>
      </c>
      <c r="G14" s="13" t="s">
        <v>14</v>
      </c>
      <c r="H14" s="13" t="s">
        <v>14</v>
      </c>
      <c r="I14" s="13" t="s">
        <v>16</v>
      </c>
      <c r="J14" s="14" t="s">
        <v>16</v>
      </c>
    </row>
    <row r="15" spans="2:10" ht="31.5" x14ac:dyDescent="0.25">
      <c r="B15" s="11">
        <v>140001044</v>
      </c>
      <c r="C15" s="8" t="s">
        <v>5</v>
      </c>
      <c r="D15" s="9">
        <v>3</v>
      </c>
      <c r="E15" s="10">
        <v>349.67</v>
      </c>
      <c r="F15" s="10">
        <f>E15*D15</f>
        <v>1049.01</v>
      </c>
      <c r="G15" s="17"/>
      <c r="H15" s="16">
        <f>+G15*1.21</f>
        <v>0</v>
      </c>
      <c r="I15" s="16">
        <f>+G15*D15</f>
        <v>0</v>
      </c>
      <c r="J15" s="16">
        <f>+I15*1.21</f>
        <v>0</v>
      </c>
    </row>
    <row r="16" spans="2:10" ht="31.5" x14ac:dyDescent="0.25">
      <c r="B16" s="11">
        <v>140001045</v>
      </c>
      <c r="C16" s="8" t="s">
        <v>6</v>
      </c>
      <c r="D16" s="9">
        <v>57</v>
      </c>
      <c r="E16" s="10">
        <v>295.60000000000002</v>
      </c>
      <c r="F16" s="10">
        <f t="shared" ref="F16:F18" si="0">E16*D16</f>
        <v>16849.2</v>
      </c>
      <c r="G16" s="17"/>
      <c r="H16" s="16">
        <f t="shared" ref="H16:H18" si="1">+G16*1.21</f>
        <v>0</v>
      </c>
      <c r="I16" s="16">
        <f t="shared" ref="I16:I18" si="2">+G16*D16</f>
        <v>0</v>
      </c>
      <c r="J16" s="16">
        <f t="shared" ref="J16:J18" si="3">+I16*1.21</f>
        <v>0</v>
      </c>
    </row>
    <row r="17" spans="2:10" ht="31.5" x14ac:dyDescent="0.25">
      <c r="B17" s="11">
        <v>140001046</v>
      </c>
      <c r="C17" s="8" t="s">
        <v>7</v>
      </c>
      <c r="D17" s="9">
        <v>10</v>
      </c>
      <c r="E17" s="10">
        <v>385.44</v>
      </c>
      <c r="F17" s="10">
        <f t="shared" si="0"/>
        <v>3854.4</v>
      </c>
      <c r="G17" s="17"/>
      <c r="H17" s="16">
        <f t="shared" si="1"/>
        <v>0</v>
      </c>
      <c r="I17" s="16">
        <f t="shared" si="2"/>
        <v>0</v>
      </c>
      <c r="J17" s="16">
        <f t="shared" si="3"/>
        <v>0</v>
      </c>
    </row>
    <row r="18" spans="2:10" ht="31.5" x14ac:dyDescent="0.25">
      <c r="B18" s="11">
        <v>140001047</v>
      </c>
      <c r="C18" s="8" t="s">
        <v>8</v>
      </c>
      <c r="D18" s="9">
        <v>11</v>
      </c>
      <c r="E18" s="10">
        <v>336.5</v>
      </c>
      <c r="F18" s="10">
        <f t="shared" si="0"/>
        <v>3701.5</v>
      </c>
      <c r="G18" s="17"/>
      <c r="H18" s="16">
        <f t="shared" si="1"/>
        <v>0</v>
      </c>
      <c r="I18" s="16">
        <f t="shared" si="2"/>
        <v>0</v>
      </c>
      <c r="J18" s="16">
        <f t="shared" si="3"/>
        <v>0</v>
      </c>
    </row>
    <row r="19" spans="2:10" ht="38.25" customHeight="1" thickBot="1" x14ac:dyDescent="0.3">
      <c r="B19" s="23" t="s">
        <v>15</v>
      </c>
      <c r="C19" s="24"/>
      <c r="D19" s="24"/>
      <c r="E19" s="24"/>
      <c r="F19" s="24"/>
      <c r="G19" s="24"/>
      <c r="H19" s="25"/>
      <c r="I19" s="15">
        <f>SUM(I15:I18)</f>
        <v>0</v>
      </c>
      <c r="J19" s="15">
        <f>SUM(J15:J18)</f>
        <v>0</v>
      </c>
    </row>
  </sheetData>
  <mergeCells count="4">
    <mergeCell ref="C9:E9"/>
    <mergeCell ref="C10:E10"/>
    <mergeCell ref="B2:J2"/>
    <mergeCell ref="B19:H19"/>
  </mergeCells>
  <pageMargins left="0.7" right="0.7" top="0.75" bottom="0.75" header="0.3" footer="0.3"/>
  <pageSetup paperSize="9" scale="70" orientation="landscape" r:id="rId1"/>
  <colBreaks count="1" manualBreakCount="1">
    <brk id="10" max="20" man="1"/>
  </colBreaks>
  <ignoredErrors>
    <ignoredError sqref="I15:I18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OF_ECONOMICA_LOT 1</vt:lpstr>
      <vt:lpstr>'OF_ECONOMICA_LOT 1'!Área_de_impresión</vt:lpstr>
    </vt:vector>
  </TitlesOfParts>
  <Company>CTTI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Rodriguez Busquet, Xenia</dc:creator>
  <cp:lastModifiedBy>Rodriguez Busquet, Xenia</cp:lastModifiedBy>
  <dcterms:created xsi:type="dcterms:W3CDTF">2023-09-07T06:43:21Z</dcterms:created>
  <dcterms:modified xsi:type="dcterms:W3CDTF">2023-09-07T07:36:15Z</dcterms:modified>
</cp:coreProperties>
</file>